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0C020F8D-CA76-43DC-8A98-FA68A7E71BFB}" xr6:coauthVersionLast="47" xr6:coauthVersionMax="47" xr10:uidLastSave="{00000000-0000-0000-0000-000000000000}"/>
  <bookViews>
    <workbookView xWindow="28680" yWindow="-120" windowWidth="29040" windowHeight="15720" xr2:uid="{00000000-000D-0000-FFFF-FFFF000000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72" i="1" l="1"/>
  <c r="G72" i="1" s="1"/>
  <c r="E54" i="1"/>
  <c r="G54" i="1" s="1"/>
  <c r="G55" i="1"/>
  <c r="E25" i="1"/>
  <c r="G25" i="1" s="1"/>
  <c r="E16" i="1"/>
  <c r="G16" i="1" s="1"/>
  <c r="G17" i="1"/>
  <c r="G73" i="1" l="1"/>
  <c r="G26" i="1"/>
  <c r="E71" i="1" l="1"/>
  <c r="G71" i="1" s="1"/>
  <c r="E70" i="1"/>
  <c r="G70" i="1" s="1"/>
  <c r="E69" i="1"/>
  <c r="G69" i="1" s="1"/>
  <c r="E68" i="1"/>
  <c r="G68" i="1" s="1"/>
  <c r="E67" i="1"/>
  <c r="G67" i="1" s="1"/>
  <c r="E52" i="1"/>
  <c r="G52" i="1" s="1"/>
  <c r="E51" i="1"/>
  <c r="G51" i="1" s="1"/>
  <c r="E50" i="1"/>
  <c r="G50" i="1" s="1"/>
  <c r="E49" i="1"/>
  <c r="G49" i="1" s="1"/>
  <c r="E66" i="1"/>
  <c r="G66" i="1" s="1"/>
  <c r="E65" i="1"/>
  <c r="G65" i="1" s="1"/>
  <c r="E64" i="1"/>
  <c r="G64" i="1" s="1"/>
  <c r="E63" i="1"/>
  <c r="G63" i="1" s="1"/>
  <c r="E62" i="1"/>
  <c r="G62" i="1" s="1"/>
  <c r="E61" i="1"/>
  <c r="G61" i="1" s="1"/>
  <c r="E53" i="1"/>
  <c r="G53" i="1" s="1"/>
  <c r="E48" i="1"/>
  <c r="G48" i="1" s="1"/>
  <c r="E47" i="1"/>
  <c r="G47" i="1" s="1"/>
  <c r="E46" i="1"/>
  <c r="G46" i="1" s="1"/>
  <c r="E45" i="1"/>
  <c r="G45" i="1" s="1"/>
  <c r="E44" i="1"/>
  <c r="G44" i="1" s="1"/>
  <c r="E43" i="1"/>
  <c r="G43" i="1" s="1"/>
  <c r="F36" i="1"/>
  <c r="F37" i="1" s="1"/>
  <c r="F38" i="1" s="1"/>
  <c r="E24" i="1"/>
  <c r="G24" i="1" s="1"/>
  <c r="E23" i="1"/>
  <c r="G23" i="1" s="1"/>
  <c r="E15" i="1"/>
  <c r="G15" i="1" s="1"/>
  <c r="E14" i="1"/>
  <c r="G14" i="1" s="1"/>
  <c r="G18" i="1" s="1"/>
  <c r="F7" i="1"/>
  <c r="F8" i="1" s="1"/>
  <c r="F9" i="1" s="1"/>
  <c r="G56" i="1" l="1"/>
  <c r="G76" i="1" s="1"/>
  <c r="G29" i="1"/>
  <c r="C81" i="1" l="1"/>
  <c r="C82" i="1"/>
  <c r="C83" i="1" l="1"/>
  <c r="C84" i="1" s="1"/>
</calcChain>
</file>

<file path=xl/sharedStrings.xml><?xml version="1.0" encoding="utf-8"?>
<sst xmlns="http://schemas.openxmlformats.org/spreadsheetml/2006/main" count="174" uniqueCount="100">
  <si>
    <t>1.1 Bereitstellungspauschale</t>
  </si>
  <si>
    <t>a</t>
  </si>
  <si>
    <t>b</t>
  </si>
  <si>
    <t>c</t>
  </si>
  <si>
    <t>d</t>
  </si>
  <si>
    <t xml:space="preserve">Leistung </t>
  </si>
  <si>
    <t>e= c*d</t>
  </si>
  <si>
    <t>Pauschale/Monat in EUR netto</t>
  </si>
  <si>
    <t>Pauschale je Einsatz in EUR netto</t>
  </si>
  <si>
    <t>Beschreibung</t>
  </si>
  <si>
    <t>f</t>
  </si>
  <si>
    <t>g= e*f</t>
  </si>
  <si>
    <t>Summe 1.2</t>
  </si>
  <si>
    <t>Summe 1.1</t>
  </si>
  <si>
    <t>1.3 Einsatzpauschalen außerhalb der Winterdienstsaison ( 01.04. - 31.10.)</t>
  </si>
  <si>
    <t>1.2 Einsatzpauschalen innerhalb der Winterdienstsaison ( 01.11. - 31.03.)</t>
  </si>
  <si>
    <t>2.1 Bereitstellungspauschale</t>
  </si>
  <si>
    <t>Summe 2.1</t>
  </si>
  <si>
    <t>2.2 Einsatzpauschalen innerhalb der Winterdienstsaison ( 01.11. - 31.03.)</t>
  </si>
  <si>
    <t>Summe 2.2</t>
  </si>
  <si>
    <t>2.3 Einsatzpauschalen außerhalb der Winterdienstsaison ( 01.04. - 31.10.)</t>
  </si>
  <si>
    <t>Menge in  m²</t>
  </si>
  <si>
    <t>Pauschale je Einsatz pro m² in EUR netto</t>
  </si>
  <si>
    <t>Menge in m²</t>
  </si>
  <si>
    <r>
      <t>kalk. Anzahl Einsätze/Saison</t>
    </r>
    <r>
      <rPr>
        <sz val="11"/>
        <color rgb="FFFF0000"/>
        <rFont val="Calibri"/>
        <family val="2"/>
        <scheme val="minor"/>
      </rPr>
      <t>*</t>
    </r>
  </si>
  <si>
    <r>
      <rPr>
        <b/>
        <sz val="11"/>
        <color theme="1"/>
        <rFont val="Calibri"/>
        <family val="2"/>
        <scheme val="minor"/>
      </rPr>
      <t>Gehwege, 3,00 m Räumbreite x 897,70 m Länge</t>
    </r>
    <r>
      <rPr>
        <sz val="11"/>
        <color theme="1"/>
        <rFont val="Calibri"/>
        <family val="2"/>
        <scheme val="minor"/>
      </rPr>
      <t xml:space="preserve">
Maschine, Beräumung und Streuen
gem. StReinG</t>
    </r>
  </si>
  <si>
    <r>
      <rPr>
        <b/>
        <sz val="11"/>
        <color theme="1"/>
        <rFont val="Calibri"/>
        <family val="2"/>
        <scheme val="minor"/>
      </rPr>
      <t>Gehwege, 1,50 m Räumbreite x 92,00 m Länge</t>
    </r>
    <r>
      <rPr>
        <sz val="11"/>
        <color theme="1"/>
        <rFont val="Calibri"/>
        <family val="2"/>
        <scheme val="minor"/>
      </rPr>
      <t xml:space="preserve">
Maschine, Beräumung und Streuen
gem. StReinG</t>
    </r>
  </si>
  <si>
    <r>
      <rPr>
        <b/>
        <sz val="11"/>
        <color theme="1"/>
        <rFont val="Calibri"/>
        <family val="2"/>
        <scheme val="minor"/>
      </rPr>
      <t>Gehwege, 2,00 m Räumbreite x 185,00 m Länge</t>
    </r>
    <r>
      <rPr>
        <sz val="11"/>
        <color theme="1"/>
        <rFont val="Calibri"/>
        <family val="2"/>
        <scheme val="minor"/>
      </rPr>
      <t xml:space="preserve">
Maschine, Beräumung und Streuen
 gem. StReinG</t>
    </r>
  </si>
  <si>
    <r>
      <rPr>
        <b/>
        <sz val="11"/>
        <color theme="1"/>
        <rFont val="Calibri"/>
        <family val="2"/>
        <scheme val="minor"/>
      </rPr>
      <t>Gehwege, 4,00 m Räumbreite x 15,30 Länge</t>
    </r>
    <r>
      <rPr>
        <sz val="11"/>
        <color theme="1"/>
        <rFont val="Calibri"/>
        <family val="2"/>
        <scheme val="minor"/>
      </rPr>
      <t xml:space="preserve">
Maschine, Beräumung und Streuen
 gem. StReinG</t>
    </r>
  </si>
  <si>
    <r>
      <rPr>
        <b/>
        <sz val="11"/>
        <color theme="1"/>
        <rFont val="Calibri"/>
        <family val="2"/>
        <scheme val="minor"/>
      </rPr>
      <t>Gehwege, 6,00 m Räumbreite x 4,40 m Länge</t>
    </r>
    <r>
      <rPr>
        <sz val="11"/>
        <color theme="1"/>
        <rFont val="Calibri"/>
        <family val="2"/>
        <scheme val="minor"/>
      </rPr>
      <t xml:space="preserve">
Maschine, Beräumung und Streuen
gem. StReinG</t>
    </r>
  </si>
  <si>
    <r>
      <rPr>
        <b/>
        <sz val="11"/>
        <color theme="1"/>
        <rFont val="Calibri"/>
        <family val="2"/>
        <scheme val="minor"/>
      </rPr>
      <t>Gehwege, 6,50 m Räumbreite x 15,00 m Länge</t>
    </r>
    <r>
      <rPr>
        <sz val="11"/>
        <color theme="1"/>
        <rFont val="Calibri"/>
        <family val="2"/>
        <scheme val="minor"/>
      </rPr>
      <t xml:space="preserve">
Maschine, Beräumung und Streuen
gem. StReinG</t>
    </r>
  </si>
  <si>
    <r>
      <rPr>
        <b/>
        <sz val="11"/>
        <color theme="1"/>
        <rFont val="Calibri"/>
        <family val="2"/>
        <scheme val="minor"/>
      </rPr>
      <t>Eingangsbereich, 1,50 m Räumbreite x 4,00 m Länge</t>
    </r>
    <r>
      <rPr>
        <sz val="11"/>
        <color theme="1"/>
        <rFont val="Calibri"/>
        <family val="2"/>
        <scheme val="minor"/>
      </rPr>
      <t xml:space="preserve">
nur Handreinigung möglich – Fegen und Streuen
gem. StReinG</t>
    </r>
  </si>
  <si>
    <r>
      <rPr>
        <b/>
        <sz val="11"/>
        <color theme="1"/>
        <rFont val="Calibri"/>
        <family val="2"/>
        <scheme val="minor"/>
      </rPr>
      <t>Eingangsbereich, 2,00 m Räumbreite x 5,20 m Länge</t>
    </r>
    <r>
      <rPr>
        <sz val="11"/>
        <color theme="1"/>
        <rFont val="Calibri"/>
        <family val="2"/>
        <scheme val="minor"/>
      </rPr>
      <t xml:space="preserve">
nur Handreinigung möglich – Fegen und Streuen
gem. StReinG</t>
    </r>
  </si>
  <si>
    <r>
      <rPr>
        <b/>
        <sz val="11"/>
        <color theme="1"/>
        <rFont val="Calibri"/>
        <family val="2"/>
        <scheme val="minor"/>
      </rPr>
      <t>Eingangsbereich, 6,00 m Räumbreite x 0,72 Länge</t>
    </r>
    <r>
      <rPr>
        <sz val="11"/>
        <color theme="1"/>
        <rFont val="Calibri"/>
        <family val="2"/>
        <scheme val="minor"/>
      </rPr>
      <t xml:space="preserve">
nur Handreinigung möglich – Fegen und Streuen
gem. StReinG</t>
    </r>
  </si>
  <si>
    <t>Pos.</t>
  </si>
  <si>
    <t>Angebotssumme in EUR netto</t>
  </si>
  <si>
    <t>Kunstlager Friedrichshagen (LFH)</t>
  </si>
  <si>
    <t>Kunstgewerbemuseum Köpenick / Schloss Köpenick (KÖP)</t>
  </si>
  <si>
    <t xml:space="preserve"> Liegenschaft</t>
  </si>
  <si>
    <r>
      <rPr>
        <sz val="11"/>
        <color rgb="FFFF0000"/>
        <rFont val="Calibri"/>
        <family val="2"/>
        <scheme val="minor"/>
      </rPr>
      <t>*</t>
    </r>
    <r>
      <rPr>
        <sz val="11"/>
        <color theme="1"/>
        <rFont val="Calibri"/>
        <family val="2"/>
        <scheme val="minor"/>
      </rPr>
      <t>Die kalkulatorische Anzahl der Einsätze wurde nach den Erfahrungen der Auftraggeberin geschätzt und für dieses Vergabeverfahren fiktiv festgesetzt. Diese  Angaben zum Leistungsumfang dienen der Sicherung der einheitlichen Kalkulation und somit der Vergleichbarkeit der Angebote. Auf die Beauftragung und Vergütung dieser Positionen besteht kein Anspruch; die Abrechnung erfolgt nach den tatsächlich abgenommenen Leistungen auf Nachweis.</t>
    </r>
  </si>
  <si>
    <t>1.1.1</t>
  </si>
  <si>
    <t>2.3.1</t>
  </si>
  <si>
    <t>2.3.2</t>
  </si>
  <si>
    <t>2.2.1</t>
  </si>
  <si>
    <t>2.2.2</t>
  </si>
  <si>
    <t>1.3.1</t>
  </si>
  <si>
    <t>1.3.2</t>
  </si>
  <si>
    <t>1.2.1</t>
  </si>
  <si>
    <t>1.2.2</t>
  </si>
  <si>
    <t>psch</t>
  </si>
  <si>
    <t>1.2.3</t>
  </si>
  <si>
    <t>1.3.3</t>
  </si>
  <si>
    <t>2.2.3</t>
  </si>
  <si>
    <t>2.3.3</t>
  </si>
  <si>
    <t>Summe aller Pos./Saison</t>
  </si>
  <si>
    <t>1.2.4</t>
  </si>
  <si>
    <t>1.3.4</t>
  </si>
  <si>
    <t>2.2.4</t>
  </si>
  <si>
    <t>2.3.4</t>
  </si>
  <si>
    <r>
      <rPr>
        <b/>
        <sz val="11"/>
        <color theme="1"/>
        <rFont val="Calibri"/>
        <family val="2"/>
        <scheme val="minor"/>
      </rPr>
      <t>Gehwege, 1,50 m Räumbreite x 10,00 m Länge</t>
    </r>
    <r>
      <rPr>
        <sz val="11"/>
        <color theme="1"/>
        <rFont val="Calibri"/>
        <family val="2"/>
        <scheme val="minor"/>
      </rPr>
      <t xml:space="preserve">
Maschine, Beräumung und Streuen
gem. StReinG</t>
    </r>
  </si>
  <si>
    <r>
      <rPr>
        <b/>
        <sz val="11"/>
        <color theme="1"/>
        <rFont val="Calibri"/>
        <family val="2"/>
        <scheme val="minor"/>
      </rPr>
      <t xml:space="preserve">Eingangsbereich, 0,90 m Räumbreite x 0,80 m Länge </t>
    </r>
    <r>
      <rPr>
        <sz val="11"/>
        <color theme="1"/>
        <rFont val="Calibri"/>
        <family val="2"/>
        <scheme val="minor"/>
      </rPr>
      <t xml:space="preserve">
nur Handreinigung möglich – Fegen und Streuen
gem. StReinG</t>
    </r>
  </si>
  <si>
    <r>
      <rPr>
        <b/>
        <sz val="11"/>
        <color theme="1"/>
        <rFont val="Calibri"/>
        <family val="2"/>
        <scheme val="minor"/>
      </rPr>
      <t xml:space="preserve">Gehwege, 2,00 m Räumbreite x 27,00 m Länge </t>
    </r>
    <r>
      <rPr>
        <sz val="11"/>
        <color theme="1"/>
        <rFont val="Calibri"/>
        <family val="2"/>
        <scheme val="minor"/>
      </rPr>
      <t xml:space="preserve">
Maschine, Beräumung und Streuen
gem. StReinG</t>
    </r>
  </si>
  <si>
    <r>
      <t xml:space="preserve">Bedarfsposition: </t>
    </r>
    <r>
      <rPr>
        <sz val="11"/>
        <color rgb="FF000000"/>
        <rFont val="Calibri"/>
        <family val="2"/>
        <scheme val="minor"/>
      </rPr>
      <t xml:space="preserve">
Streugutbeseitigung auf den Flächen des Objektes KÖP
nach schriftlicher Aufforderung durch die Auftraggeberin</t>
    </r>
  </si>
  <si>
    <t>kalk. Gesamtpreis/ Saison in EUR netto</t>
  </si>
  <si>
    <r>
      <t xml:space="preserve">Bedarfsposition: </t>
    </r>
    <r>
      <rPr>
        <sz val="11"/>
        <color rgb="FF000000"/>
        <rFont val="Calibri"/>
        <family val="2"/>
        <scheme val="minor"/>
      </rPr>
      <t xml:space="preserve">
Streugutbeseitigung auf den Flächen des Objektes LFH
nach schriftlicher Aufforderung durch die Auftraggeberin</t>
    </r>
  </si>
  <si>
    <r>
      <rPr>
        <b/>
        <sz val="11"/>
        <color theme="1"/>
        <rFont val="Calibri"/>
        <family val="2"/>
        <scheme val="minor"/>
      </rPr>
      <t>Gehwege, 0,90 m Räumbreite x 34,30 m Länge</t>
    </r>
    <r>
      <rPr>
        <sz val="11"/>
        <color theme="1"/>
        <rFont val="Calibri"/>
        <family val="2"/>
        <scheme val="minor"/>
      </rPr>
      <t xml:space="preserve">
Maschine, Beräumung und Streuen
gem. StReinG</t>
    </r>
  </si>
  <si>
    <t>Preisblatt zu Los 2</t>
  </si>
  <si>
    <t xml:space="preserve"> Pos.1: KUNSTLAGER FRIEDRICHSHAGEN (LFH)
Anschrift: Fürstenwalder Damm 388 in 12587 Berlin</t>
  </si>
  <si>
    <r>
      <rPr>
        <b/>
        <u/>
        <sz val="11"/>
        <color theme="1"/>
        <rFont val="Calibri"/>
        <family val="2"/>
        <scheme val="minor"/>
      </rPr>
      <t>Wertungspreis 1.1</t>
    </r>
    <r>
      <rPr>
        <b/>
        <sz val="11"/>
        <color theme="1"/>
        <rFont val="Calibri"/>
        <family val="2"/>
        <scheme val="minor"/>
      </rPr>
      <t>: Diese Position wird in der Wertung mit dem Faktor 1,5 gewichtet. Die Gewichtung berücksichtigt die höhere Eintrittswahrscheinlichkeit der Vergütung und die damit verbundene höhere wirtschaftliche Relevanz dieser Position</t>
    </r>
  </si>
  <si>
    <t xml:space="preserve"> Diese Position fließt nicht in die Angebotswertung ein</t>
  </si>
  <si>
    <t xml:space="preserve"> Pos.2: SCHLOSS KÖPENICK (KÖP)
Anschrift: Schlossinsel in12557 Berlin</t>
  </si>
  <si>
    <t>2.2.5</t>
  </si>
  <si>
    <t>2.2.6</t>
  </si>
  <si>
    <t>2.2.7</t>
  </si>
  <si>
    <t>2.2.8</t>
  </si>
  <si>
    <t>2.2.9</t>
  </si>
  <si>
    <t>2.2.10</t>
  </si>
  <si>
    <t>2.2.11</t>
  </si>
  <si>
    <t>2.2.12</t>
  </si>
  <si>
    <t>2.3.5</t>
  </si>
  <si>
    <t>2.3.6</t>
  </si>
  <si>
    <t>2.3.7</t>
  </si>
  <si>
    <t>2.3.8</t>
  </si>
  <si>
    <t>2.3.9</t>
  </si>
  <si>
    <t>2.3.10</t>
  </si>
  <si>
    <t>2.3.11</t>
  </si>
  <si>
    <t>2.3.12</t>
  </si>
  <si>
    <t>Diese Position fließt nicht in die Angebotswertung ein</t>
  </si>
  <si>
    <t>Zusammenfassung  Los 2</t>
  </si>
  <si>
    <t>Gesamtangebot für 3 Jahre</t>
  </si>
  <si>
    <r>
      <rPr>
        <b/>
        <u/>
        <sz val="11"/>
        <color theme="1"/>
        <rFont val="Calibri"/>
        <family val="2"/>
        <scheme val="minor"/>
      </rPr>
      <t>Wertungspreis 2.1</t>
    </r>
    <r>
      <rPr>
        <b/>
        <sz val="11"/>
        <color theme="1"/>
        <rFont val="Calibri"/>
        <family val="2"/>
        <scheme val="minor"/>
      </rPr>
      <t>: Diese Position wird in der Wertung mit dem Faktor 1,5 gewichtet. Die Gewichtung berücksichtigt die höhere Eintrittswahrscheinlichkeit der Vergütung und die damit verbundene höhere wirtschaftliche Relevanz dieser Position</t>
    </r>
  </si>
  <si>
    <t>2.1.1</t>
  </si>
  <si>
    <t>Summe Pos. 2 / Saison</t>
  </si>
  <si>
    <t>Summe Pos.1 / Saison</t>
  </si>
  <si>
    <t xml:space="preserve">Monate
</t>
  </si>
  <si>
    <t>Pauschale in EUR netto/ Saison</t>
  </si>
  <si>
    <r>
      <rPr>
        <b/>
        <sz val="11"/>
        <color theme="1"/>
        <rFont val="Calibri"/>
        <family val="2"/>
        <scheme val="minor"/>
      </rPr>
      <t xml:space="preserve">Bereitstellung Streugut 
</t>
    </r>
    <r>
      <rPr>
        <sz val="11"/>
        <color theme="1"/>
        <rFont val="Calibri"/>
        <family val="2"/>
        <scheme val="minor"/>
      </rPr>
      <t>*In der Spalte „Pauschale je Einsatz pro m²“ ist der Preis für die Bereitstellung des Streuguts je Streueinsatz und pro m² anzugeben. Die Zahl „10“ (entspricht hier 10 Streueinsätzen) wurde geschätzt und für dieses Vergabeverfahren fiktiv festgesetzt.</t>
    </r>
  </si>
  <si>
    <t>2.2.13</t>
  </si>
  <si>
    <t>2.3.13</t>
  </si>
  <si>
    <t>Bereitstellungs-/ Vorhaltepauschale: Bereitstellung, Vorhaltung und alle vertraglich geschuldeten Leistungen, die nicht in den Folgepositionen bepreist werden, wie z. B Kontrollfahrten, Überwachungen der Wettersituation und Protokollierung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</si>
</sst>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7]_-;\-* #,##0.00\ [$€-407]_-;_-* &quot;-&quot;??\ [$€-407]_-;_-@_-"/>
  </numFmts>
  <fonts count="16" x14ac:knownFonts="1">
    <font>
      <sz val="11"/>
      <color theme="1"/>
      <name val="Calibri"/>
      <family val="2"/>
      <scheme val="minor"/>
    </font>
    <font>
      <sz val="11"/>
      <color theme="1"/>
      <name val="Calibri"/>
      <family val="2"/>
      <scheme val="minor"/>
    </font>
    <font>
      <sz val="11"/>
      <color rgb="FF006100"/>
      <name val="Calibri"/>
      <family val="2"/>
      <scheme val="minor"/>
    </font>
    <font>
      <sz val="11"/>
      <color rgb="FF9C5700"/>
      <name val="Calibri"/>
      <family val="2"/>
      <scheme val="minor"/>
    </font>
    <font>
      <b/>
      <sz val="11"/>
      <color theme="1"/>
      <name val="Calibri"/>
      <family val="2"/>
      <scheme val="minor"/>
    </font>
    <font>
      <sz val="11"/>
      <name val="Calibri"/>
      <family val="2"/>
      <scheme val="minor"/>
    </font>
    <font>
      <b/>
      <sz val="18"/>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sz val="11"/>
      <color rgb="FFFF0000"/>
      <name val="Calibri"/>
      <family val="2"/>
      <scheme val="minor"/>
    </font>
    <font>
      <sz val="36"/>
      <color rgb="FFFF0000"/>
      <name val="Calibri"/>
      <family val="2"/>
      <scheme val="minor"/>
    </font>
    <font>
      <sz val="11"/>
      <color rgb="FF000000"/>
      <name val="Calibri"/>
      <family val="2"/>
      <scheme val="minor"/>
    </font>
    <font>
      <b/>
      <sz val="11"/>
      <color rgb="FF000000"/>
      <name val="Calibri"/>
      <family val="2"/>
      <scheme val="minor"/>
    </font>
    <font>
      <b/>
      <u/>
      <sz val="11"/>
      <color theme="1"/>
      <name val="Calibri"/>
      <family val="2"/>
      <scheme val="minor"/>
    </font>
    <font>
      <sz val="8"/>
      <name val="Calibri"/>
      <family val="2"/>
      <scheme val="minor"/>
    </font>
  </fonts>
  <fills count="12">
    <fill>
      <patternFill patternType="none"/>
    </fill>
    <fill>
      <patternFill patternType="gray125"/>
    </fill>
    <fill>
      <patternFill patternType="solid">
        <fgColor rgb="FFC6EFCE"/>
      </patternFill>
    </fill>
    <fill>
      <patternFill patternType="solid">
        <fgColor rgb="FFFFEB9C"/>
      </patternFill>
    </fill>
    <fill>
      <patternFill patternType="solid">
        <fgColor theme="4" tint="0.79998168889431442"/>
        <bgColor indexed="65"/>
      </patternFill>
    </fill>
    <fill>
      <patternFill patternType="solid">
        <fgColor theme="4"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rgb="FFC9C9C9"/>
        <bgColor rgb="FF000000"/>
      </patternFill>
    </fill>
    <fill>
      <patternFill patternType="solid">
        <fgColor rgb="FFFFEB9C"/>
        <bgColor rgb="FF000000"/>
      </patternFill>
    </fill>
  </fills>
  <borders count="29">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thin">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xf numFmtId="0" fontId="2" fillId="2" borderId="0" applyNumberFormat="0" applyBorder="0" applyAlignment="0" applyProtection="0"/>
    <xf numFmtId="0" fontId="3"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cellStyleXfs>
  <cellXfs count="103">
    <xf numFmtId="0" fontId="0" fillId="0" borderId="0" xfId="0"/>
    <xf numFmtId="0" fontId="0" fillId="0" borderId="0" xfId="0" applyAlignment="1">
      <alignment wrapText="1"/>
    </xf>
    <xf numFmtId="0" fontId="0" fillId="7" borderId="2" xfId="6" applyFont="1" applyBorder="1" applyAlignment="1">
      <alignment vertical="top"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0" fontId="0" fillId="7" borderId="2" xfId="6" applyFont="1" applyBorder="1" applyAlignment="1">
      <alignment horizontal="center" vertical="center"/>
    </xf>
    <xf numFmtId="0" fontId="1" fillId="7" borderId="2" xfId="6" applyBorder="1" applyAlignment="1">
      <alignment vertical="center" wrapText="1"/>
    </xf>
    <xf numFmtId="0" fontId="0" fillId="7" borderId="2" xfId="6" applyFont="1" applyBorder="1" applyAlignment="1">
      <alignment vertical="center" wrapText="1"/>
    </xf>
    <xf numFmtId="0" fontId="0" fillId="0" borderId="2" xfId="0" applyBorder="1" applyAlignment="1">
      <alignment wrapText="1"/>
    </xf>
    <xf numFmtId="0" fontId="2" fillId="2" borderId="2" xfId="1" applyBorder="1" applyAlignment="1">
      <alignment horizontal="center" vertical="center"/>
    </xf>
    <xf numFmtId="0" fontId="1" fillId="7" borderId="10" xfId="6" applyBorder="1" applyAlignment="1"/>
    <xf numFmtId="0" fontId="0" fillId="0" borderId="10" xfId="0" applyBorder="1"/>
    <xf numFmtId="0" fontId="1" fillId="7" borderId="10" xfId="6" applyBorder="1"/>
    <xf numFmtId="0" fontId="0" fillId="7" borderId="12" xfId="6" applyFont="1" applyBorder="1" applyAlignment="1">
      <alignment wrapText="1"/>
    </xf>
    <xf numFmtId="0" fontId="0" fillId="0" borderId="10" xfId="0" applyBorder="1" applyAlignment="1">
      <alignment horizontal="center"/>
    </xf>
    <xf numFmtId="0" fontId="0" fillId="0" borderId="12" xfId="0" applyBorder="1" applyAlignment="1">
      <alignment horizontal="center"/>
    </xf>
    <xf numFmtId="164" fontId="0" fillId="0" borderId="12" xfId="0" applyNumberFormat="1" applyBorder="1" applyAlignment="1">
      <alignment horizontal="center" vertical="center"/>
    </xf>
    <xf numFmtId="0" fontId="1" fillId="6" borderId="10" xfId="5" applyBorder="1" applyAlignment="1"/>
    <xf numFmtId="164" fontId="1" fillId="6" borderId="12" xfId="5" applyNumberFormat="1" applyBorder="1" applyAlignment="1">
      <alignment horizontal="center" vertical="center"/>
    </xf>
    <xf numFmtId="164" fontId="1" fillId="8" borderId="15" xfId="7" applyNumberFormat="1" applyBorder="1" applyAlignment="1">
      <alignment horizontal="center" vertical="center"/>
    </xf>
    <xf numFmtId="16" fontId="1" fillId="6" borderId="2" xfId="5" applyNumberFormat="1" applyBorder="1" applyAlignment="1">
      <alignment vertical="top"/>
    </xf>
    <xf numFmtId="0" fontId="0" fillId="0" borderId="2" xfId="0" applyBorder="1" applyAlignment="1">
      <alignment horizontal="center"/>
    </xf>
    <xf numFmtId="0" fontId="0" fillId="0" borderId="2" xfId="0" applyBorder="1" applyAlignment="1">
      <alignment vertical="top" wrapText="1"/>
    </xf>
    <xf numFmtId="0" fontId="4" fillId="0" borderId="0" xfId="0" applyFont="1"/>
    <xf numFmtId="49" fontId="0" fillId="0" borderId="10" xfId="0" applyNumberFormat="1" applyBorder="1"/>
    <xf numFmtId="49" fontId="0" fillId="0" borderId="10" xfId="0" applyNumberFormat="1" applyBorder="1" applyAlignment="1">
      <alignment vertical="top"/>
    </xf>
    <xf numFmtId="0" fontId="13" fillId="0" borderId="2" xfId="0" applyFont="1" applyBorder="1" applyAlignment="1">
      <alignment wrapText="1"/>
    </xf>
    <xf numFmtId="0" fontId="12" fillId="0" borderId="0" xfId="0" applyFont="1" applyAlignment="1">
      <alignment horizontal="center" vertical="center"/>
    </xf>
    <xf numFmtId="164" fontId="12" fillId="10" borderId="2" xfId="0" applyNumberFormat="1" applyFont="1" applyFill="1" applyBorder="1"/>
    <xf numFmtId="0" fontId="11" fillId="0" borderId="0" xfId="0" applyFont="1" applyAlignment="1"/>
    <xf numFmtId="0" fontId="4" fillId="0" borderId="0" xfId="0" applyFont="1" applyBorder="1" applyAlignment="1">
      <alignment vertical="center"/>
    </xf>
    <xf numFmtId="0" fontId="0" fillId="0" borderId="0" xfId="0" applyBorder="1" applyAlignment="1">
      <alignment horizontal="left" vertical="center" wrapText="1"/>
    </xf>
    <xf numFmtId="0" fontId="4" fillId="0" borderId="24" xfId="0" applyFont="1" applyBorder="1" applyAlignment="1">
      <alignment horizontal="center"/>
    </xf>
    <xf numFmtId="0" fontId="2" fillId="2" borderId="1" xfId="1" applyBorder="1" applyAlignment="1">
      <alignment horizontal="center" vertical="center"/>
    </xf>
    <xf numFmtId="0" fontId="13" fillId="0" borderId="2" xfId="0" applyFont="1" applyBorder="1" applyAlignment="1">
      <alignment vertical="top" wrapText="1"/>
    </xf>
    <xf numFmtId="0" fontId="0" fillId="0" borderId="1" xfId="0" applyBorder="1" applyAlignment="1">
      <alignment horizontal="center" vertical="center"/>
    </xf>
    <xf numFmtId="164" fontId="5" fillId="0" borderId="11" xfId="0" applyNumberFormat="1" applyFont="1" applyFill="1" applyBorder="1" applyAlignment="1">
      <alignment horizontal="center" vertical="center"/>
    </xf>
    <xf numFmtId="0" fontId="0" fillId="7" borderId="2" xfId="6" applyFont="1" applyBorder="1" applyAlignment="1">
      <alignment horizontal="left" vertical="top" wrapText="1"/>
    </xf>
    <xf numFmtId="164" fontId="0" fillId="0" borderId="11" xfId="0" applyNumberFormat="1" applyBorder="1" applyAlignment="1">
      <alignment horizontal="center" vertical="center"/>
    </xf>
    <xf numFmtId="49" fontId="0" fillId="0" borderId="10" xfId="0" quotePrefix="1" applyNumberFormat="1" applyBorder="1"/>
    <xf numFmtId="164" fontId="5" fillId="3" borderId="2" xfId="2" applyNumberFormat="1" applyFont="1" applyBorder="1" applyAlignment="1" applyProtection="1">
      <alignment vertical="center"/>
      <protection locked="0"/>
    </xf>
    <xf numFmtId="164" fontId="5" fillId="3" borderId="2" xfId="2" applyNumberFormat="1" applyFont="1" applyBorder="1" applyAlignment="1" applyProtection="1">
      <alignment horizontal="center" vertical="center"/>
      <protection locked="0"/>
    </xf>
    <xf numFmtId="164" fontId="5" fillId="11" borderId="2" xfId="0" applyNumberFormat="1" applyFont="1" applyFill="1" applyBorder="1" applyAlignment="1" applyProtection="1">
      <alignment horizontal="center" vertical="center"/>
      <protection locked="0"/>
    </xf>
    <xf numFmtId="0" fontId="4" fillId="6" borderId="16" xfId="5" applyFont="1" applyBorder="1" applyAlignment="1">
      <alignment horizontal="center" vertical="center"/>
    </xf>
    <xf numFmtId="0" fontId="4" fillId="6" borderId="4" xfId="5" applyFont="1" applyBorder="1" applyAlignment="1">
      <alignment horizontal="center" vertical="center"/>
    </xf>
    <xf numFmtId="0" fontId="4" fillId="6" borderId="11" xfId="5" applyFont="1" applyBorder="1" applyAlignment="1">
      <alignment horizontal="center" vertical="center"/>
    </xf>
    <xf numFmtId="0" fontId="11" fillId="0" borderId="21" xfId="0" applyFont="1" applyBorder="1" applyAlignment="1">
      <alignment horizontal="center"/>
    </xf>
    <xf numFmtId="0" fontId="11" fillId="0" borderId="22" xfId="0" applyFont="1" applyBorder="1" applyAlignment="1">
      <alignment horizontal="center"/>
    </xf>
    <xf numFmtId="0" fontId="11" fillId="0" borderId="23" xfId="0" applyFont="1" applyBorder="1" applyAlignment="1">
      <alignment horizontal="center"/>
    </xf>
    <xf numFmtId="164" fontId="0" fillId="0" borderId="0" xfId="0" applyNumberFormat="1" applyBorder="1" applyAlignment="1">
      <alignment horizontal="center"/>
    </xf>
    <xf numFmtId="0" fontId="0" fillId="0" borderId="25" xfId="0" applyBorder="1" applyAlignment="1">
      <alignment horizontal="center"/>
    </xf>
    <xf numFmtId="0" fontId="4" fillId="9" borderId="26" xfId="8" applyFont="1" applyBorder="1" applyAlignment="1">
      <alignment horizontal="center" vertical="center"/>
    </xf>
    <xf numFmtId="0" fontId="4" fillId="9" borderId="27" xfId="8" applyFont="1" applyBorder="1" applyAlignment="1">
      <alignment horizontal="center" vertical="center"/>
    </xf>
    <xf numFmtId="0" fontId="4" fillId="9" borderId="24" xfId="8" applyFont="1" applyBorder="1" applyAlignment="1">
      <alignment horizontal="center" vertical="center"/>
    </xf>
    <xf numFmtId="0" fontId="4" fillId="9" borderId="0" xfId="8" applyFont="1" applyBorder="1" applyAlignment="1">
      <alignment horizontal="center" vertical="center"/>
    </xf>
    <xf numFmtId="164" fontId="4" fillId="9" borderId="0" xfId="8" applyNumberFormat="1" applyFont="1" applyBorder="1" applyAlignment="1">
      <alignment horizontal="center" vertical="center"/>
    </xf>
    <xf numFmtId="0" fontId="4" fillId="9" borderId="25" xfId="8" applyFont="1" applyBorder="1" applyAlignment="1">
      <alignment horizontal="center" vertical="center"/>
    </xf>
    <xf numFmtId="164" fontId="4" fillId="9" borderId="27" xfId="8" applyNumberFormat="1" applyFont="1" applyBorder="1" applyAlignment="1">
      <alignment horizontal="center" vertical="center"/>
    </xf>
    <xf numFmtId="0" fontId="4" fillId="9" borderId="28" xfId="8" applyFont="1" applyBorder="1" applyAlignment="1">
      <alignment horizontal="center" vertical="center"/>
    </xf>
    <xf numFmtId="0" fontId="4" fillId="0" borderId="0" xfId="0" applyFont="1" applyBorder="1" applyAlignment="1">
      <alignment horizontal="center" wrapText="1"/>
    </xf>
    <xf numFmtId="0" fontId="4" fillId="0" borderId="25" xfId="0" applyFont="1" applyBorder="1" applyAlignment="1">
      <alignment horizontal="center" wrapText="1"/>
    </xf>
    <xf numFmtId="0" fontId="0" fillId="0" borderId="6" xfId="0" applyBorder="1" applyAlignment="1">
      <alignment horizontal="center"/>
    </xf>
    <xf numFmtId="0" fontId="0" fillId="0" borderId="16" xfId="0" applyBorder="1" applyAlignment="1">
      <alignment horizontal="center"/>
    </xf>
    <xf numFmtId="0" fontId="0" fillId="0" borderId="4" xfId="0" applyBorder="1" applyAlignment="1">
      <alignment horizontal="center"/>
    </xf>
    <xf numFmtId="0" fontId="0" fillId="0" borderId="11" xfId="0" applyBorder="1" applyAlignment="1">
      <alignment horizontal="center"/>
    </xf>
    <xf numFmtId="0" fontId="9" fillId="8" borderId="13" xfId="7" applyFont="1" applyBorder="1" applyAlignment="1">
      <alignment horizontal="center" vertical="center"/>
    </xf>
    <xf numFmtId="0" fontId="9" fillId="8" borderId="14" xfId="7" applyFont="1" applyBorder="1" applyAlignment="1">
      <alignment horizontal="center" vertical="center"/>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4" fillId="6" borderId="2" xfId="5" applyFont="1" applyBorder="1" applyAlignment="1">
      <alignment horizontal="center" vertical="center"/>
    </xf>
    <xf numFmtId="0" fontId="9" fillId="4" borderId="10" xfId="3" applyFont="1" applyBorder="1" applyAlignment="1">
      <alignment horizontal="center" vertical="center"/>
    </xf>
    <xf numFmtId="0" fontId="8" fillId="4" borderId="2" xfId="3" applyFont="1" applyBorder="1" applyAlignment="1">
      <alignment horizontal="center" vertical="center"/>
    </xf>
    <xf numFmtId="0" fontId="8" fillId="4" borderId="12" xfId="3" applyFont="1" applyBorder="1" applyAlignment="1">
      <alignment horizontal="center" vertical="center"/>
    </xf>
    <xf numFmtId="0" fontId="0" fillId="0" borderId="2" xfId="0" applyBorder="1" applyAlignment="1">
      <alignment horizontal="left" vertical="top" wrapText="1"/>
    </xf>
    <xf numFmtId="164" fontId="0" fillId="0" borderId="3" xfId="0" applyNumberFormat="1" applyBorder="1" applyAlignment="1">
      <alignment horizontal="center" vertical="center"/>
    </xf>
    <xf numFmtId="164" fontId="0" fillId="0" borderId="11" xfId="0" applyNumberFormat="1" applyBorder="1" applyAlignment="1">
      <alignment horizontal="center" vertical="center"/>
    </xf>
    <xf numFmtId="16" fontId="4" fillId="6" borderId="3" xfId="5" applyNumberFormat="1" applyFont="1" applyBorder="1" applyAlignment="1">
      <alignment horizontal="center" vertical="center"/>
    </xf>
    <xf numFmtId="16" fontId="4" fillId="6" borderId="4" xfId="5" applyNumberFormat="1" applyFont="1" applyBorder="1" applyAlignment="1">
      <alignment horizontal="center" vertical="center"/>
    </xf>
    <xf numFmtId="16" fontId="4" fillId="6" borderId="1" xfId="5" applyNumberFormat="1" applyFont="1" applyBorder="1" applyAlignment="1">
      <alignment horizontal="center" vertical="center"/>
    </xf>
    <xf numFmtId="164" fontId="1" fillId="6" borderId="3" xfId="5" applyNumberFormat="1" applyBorder="1" applyAlignment="1">
      <alignment horizontal="center" vertical="center"/>
    </xf>
    <xf numFmtId="16" fontId="1" fillId="6" borderId="11" xfId="5" applyNumberFormat="1" applyBorder="1" applyAlignment="1">
      <alignment horizontal="center" vertical="center"/>
    </xf>
    <xf numFmtId="16" fontId="4" fillId="6" borderId="1" xfId="5" applyNumberFormat="1" applyFont="1" applyBorder="1" applyAlignment="1">
      <alignment horizontal="center" vertical="top" wrapText="1"/>
    </xf>
    <xf numFmtId="16" fontId="4" fillId="6" borderId="2" xfId="5" applyNumberFormat="1" applyFont="1" applyBorder="1" applyAlignment="1">
      <alignment horizontal="center" vertical="top" wrapText="1"/>
    </xf>
    <xf numFmtId="0" fontId="0" fillId="0" borderId="19" xfId="0" applyBorder="1" applyAlignment="1">
      <alignment horizontal="center"/>
    </xf>
    <xf numFmtId="0" fontId="9" fillId="4" borderId="8" xfId="3" applyFont="1" applyBorder="1" applyAlignment="1">
      <alignment horizontal="center" vertical="center"/>
    </xf>
    <xf numFmtId="0" fontId="8" fillId="4" borderId="0" xfId="3" applyFont="1" applyBorder="1" applyAlignment="1">
      <alignment horizontal="center" vertical="center"/>
    </xf>
    <xf numFmtId="0" fontId="8" fillId="4" borderId="9" xfId="3" applyFont="1" applyBorder="1" applyAlignment="1">
      <alignment horizontal="center" vertical="center"/>
    </xf>
    <xf numFmtId="0" fontId="1" fillId="7" borderId="3" xfId="6" applyBorder="1" applyAlignment="1">
      <alignment horizontal="center" vertical="center"/>
    </xf>
    <xf numFmtId="0" fontId="1" fillId="7" borderId="4" xfId="6" applyBorder="1" applyAlignment="1">
      <alignment horizontal="center" vertical="center"/>
    </xf>
    <xf numFmtId="0" fontId="1" fillId="7" borderId="3" xfId="6" applyBorder="1" applyAlignment="1">
      <alignment horizontal="left" vertical="top" wrapText="1"/>
    </xf>
    <xf numFmtId="0" fontId="1" fillId="7" borderId="11" xfId="6" applyBorder="1" applyAlignment="1">
      <alignment horizontal="left" vertical="top" wrapText="1"/>
    </xf>
    <xf numFmtId="0" fontId="0" fillId="0" borderId="2" xfId="0" applyBorder="1" applyAlignment="1">
      <alignment horizontal="center"/>
    </xf>
    <xf numFmtId="0" fontId="0" fillId="0" borderId="3" xfId="0" applyBorder="1" applyAlignment="1">
      <alignment horizontal="center"/>
    </xf>
    <xf numFmtId="164" fontId="4" fillId="6" borderId="2" xfId="5" applyNumberFormat="1" applyFont="1" applyBorder="1" applyAlignment="1">
      <alignment horizontal="center" vertical="top" wrapText="1"/>
    </xf>
    <xf numFmtId="16" fontId="4" fillId="6" borderId="12" xfId="5" applyNumberFormat="1" applyFont="1" applyBorder="1" applyAlignment="1">
      <alignment horizontal="center" vertical="top" wrapText="1"/>
    </xf>
    <xf numFmtId="0" fontId="7" fillId="5" borderId="5" xfId="4" applyFont="1" applyBorder="1" applyAlignment="1">
      <alignment horizontal="center" vertical="center" wrapText="1"/>
    </xf>
    <xf numFmtId="0" fontId="7" fillId="5" borderId="6" xfId="4" applyFont="1" applyBorder="1" applyAlignment="1">
      <alignment horizontal="center" vertical="center"/>
    </xf>
    <xf numFmtId="0" fontId="7" fillId="5" borderId="7" xfId="4" applyFont="1" applyBorder="1" applyAlignment="1">
      <alignment horizontal="center" vertical="center"/>
    </xf>
    <xf numFmtId="164" fontId="1" fillId="6" borderId="2" xfId="5" applyNumberFormat="1" applyBorder="1" applyAlignment="1">
      <alignment horizontal="center" vertical="center"/>
    </xf>
    <xf numFmtId="164" fontId="1" fillId="6" borderId="12" xfId="5" applyNumberFormat="1" applyBorder="1" applyAlignment="1">
      <alignment horizontal="center" vertical="center"/>
    </xf>
    <xf numFmtId="0" fontId="6" fillId="0" borderId="0" xfId="0" applyFont="1" applyAlignment="1">
      <alignment horizontal="center" vertical="center"/>
    </xf>
    <xf numFmtId="0" fontId="6" fillId="0" borderId="17" xfId="0" applyFont="1" applyBorder="1" applyAlignment="1">
      <alignment horizontal="center" vertical="center"/>
    </xf>
  </cellXfs>
  <cellStyles count="9">
    <cellStyle name="20 % - Akzent1" xfId="3" builtinId="30"/>
    <cellStyle name="20 % - Akzent3" xfId="5" builtinId="38"/>
    <cellStyle name="20 % - Akzent5" xfId="7" builtinId="46"/>
    <cellStyle name="20 % - Akzent6" xfId="8" builtinId="50"/>
    <cellStyle name="40 % - Akzent3" xfId="6" builtinId="39"/>
    <cellStyle name="60 % - Akzent1" xfId="4" builtinId="32"/>
    <cellStyle name="Gut" xfId="1" builtinId="26"/>
    <cellStyle name="Neutral" xfId="2" builtinId="2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4"/>
  <sheetViews>
    <sheetView tabSelected="1" topLeftCell="A3" zoomScale="90" zoomScaleNormal="90" workbookViewId="0">
      <selection activeCell="L21" sqref="L21"/>
    </sheetView>
  </sheetViews>
  <sheetFormatPr baseColWidth="10" defaultColWidth="9.140625" defaultRowHeight="15" x14ac:dyDescent="0.25"/>
  <cols>
    <col min="1" max="1" width="10.140625" bestFit="1" customWidth="1"/>
    <col min="2" max="2" width="50.7109375" customWidth="1"/>
    <col min="3" max="3" width="9.140625" customWidth="1"/>
    <col min="4" max="4" width="11" customWidth="1"/>
    <col min="5" max="5" width="16.42578125" customWidth="1"/>
    <col min="6" max="6" width="8.7109375" customWidth="1"/>
    <col min="7" max="7" width="14.5703125" bestFit="1" customWidth="1"/>
  </cols>
  <sheetData>
    <row r="1" spans="1:7" ht="50.1" customHeight="1" x14ac:dyDescent="0.25">
      <c r="A1" s="101" t="s">
        <v>66</v>
      </c>
      <c r="B1" s="101"/>
      <c r="C1" s="101"/>
      <c r="D1" s="101"/>
      <c r="E1" s="101"/>
      <c r="F1" s="101"/>
      <c r="G1" s="101"/>
    </row>
    <row r="2" spans="1:7" ht="50.1" customHeight="1" thickBot="1" x14ac:dyDescent="0.3">
      <c r="A2" s="102"/>
      <c r="B2" s="102"/>
      <c r="C2" s="102"/>
      <c r="D2" s="102"/>
      <c r="E2" s="102"/>
      <c r="F2" s="102"/>
      <c r="G2" s="102"/>
    </row>
    <row r="3" spans="1:7" ht="50.1" customHeight="1" x14ac:dyDescent="0.25">
      <c r="A3" s="96" t="s">
        <v>67</v>
      </c>
      <c r="B3" s="97"/>
      <c r="C3" s="97"/>
      <c r="D3" s="97"/>
      <c r="E3" s="97"/>
      <c r="F3" s="97"/>
      <c r="G3" s="98"/>
    </row>
    <row r="4" spans="1:7" ht="24.95" customHeight="1" x14ac:dyDescent="0.25">
      <c r="A4" s="85" t="s">
        <v>0</v>
      </c>
      <c r="B4" s="86"/>
      <c r="C4" s="86"/>
      <c r="D4" s="86"/>
      <c r="E4" s="86"/>
      <c r="F4" s="86"/>
      <c r="G4" s="87"/>
    </row>
    <row r="5" spans="1:7" ht="45" x14ac:dyDescent="0.25">
      <c r="A5" s="10"/>
      <c r="B5" s="88" t="s">
        <v>5</v>
      </c>
      <c r="C5" s="89"/>
      <c r="D5" s="2" t="s">
        <v>7</v>
      </c>
      <c r="E5" s="2" t="s">
        <v>94</v>
      </c>
      <c r="F5" s="90" t="s">
        <v>95</v>
      </c>
      <c r="G5" s="91"/>
    </row>
    <row r="6" spans="1:7" x14ac:dyDescent="0.25">
      <c r="A6" s="11" t="s">
        <v>1</v>
      </c>
      <c r="B6" s="92" t="s">
        <v>2</v>
      </c>
      <c r="C6" s="92"/>
      <c r="D6" s="21" t="s">
        <v>3</v>
      </c>
      <c r="E6" s="21" t="s">
        <v>4</v>
      </c>
      <c r="F6" s="93">
        <v>3</v>
      </c>
      <c r="G6" s="64"/>
    </row>
    <row r="7" spans="1:7" ht="81" customHeight="1" x14ac:dyDescent="0.25">
      <c r="A7" s="25" t="s">
        <v>40</v>
      </c>
      <c r="B7" s="74" t="s">
        <v>99</v>
      </c>
      <c r="C7" s="74"/>
      <c r="D7" s="40"/>
      <c r="E7" s="3">
        <v>5</v>
      </c>
      <c r="F7" s="75">
        <f>SUM(D7*E7)</f>
        <v>0</v>
      </c>
      <c r="G7" s="76"/>
    </row>
    <row r="8" spans="1:7" ht="20.100000000000001" customHeight="1" x14ac:dyDescent="0.25">
      <c r="A8" s="20"/>
      <c r="B8" s="77" t="s">
        <v>13</v>
      </c>
      <c r="C8" s="78"/>
      <c r="D8" s="78"/>
      <c r="E8" s="79"/>
      <c r="F8" s="80">
        <f>SUM(F7)</f>
        <v>0</v>
      </c>
      <c r="G8" s="81"/>
    </row>
    <row r="9" spans="1:7" ht="50.1" customHeight="1" x14ac:dyDescent="0.25">
      <c r="A9" s="82" t="s">
        <v>68</v>
      </c>
      <c r="B9" s="83"/>
      <c r="C9" s="83"/>
      <c r="D9" s="83"/>
      <c r="E9" s="83"/>
      <c r="F9" s="99">
        <f>SUM(1.5*F8)</f>
        <v>0</v>
      </c>
      <c r="G9" s="100"/>
    </row>
    <row r="10" spans="1:7" x14ac:dyDescent="0.25">
      <c r="A10" s="62"/>
      <c r="B10" s="63"/>
      <c r="C10" s="63"/>
      <c r="D10" s="63"/>
      <c r="E10" s="63"/>
      <c r="F10" s="63"/>
      <c r="G10" s="64"/>
    </row>
    <row r="11" spans="1:7" ht="24.95" customHeight="1" x14ac:dyDescent="0.25">
      <c r="A11" s="71" t="s">
        <v>15</v>
      </c>
      <c r="B11" s="72"/>
      <c r="C11" s="72"/>
      <c r="D11" s="72"/>
      <c r="E11" s="72"/>
      <c r="F11" s="72"/>
      <c r="G11" s="73"/>
    </row>
    <row r="12" spans="1:7" ht="60" x14ac:dyDescent="0.25">
      <c r="A12" s="12"/>
      <c r="B12" s="5" t="s">
        <v>9</v>
      </c>
      <c r="C12" s="37" t="s">
        <v>21</v>
      </c>
      <c r="D12" s="7" t="s">
        <v>22</v>
      </c>
      <c r="E12" s="6" t="s">
        <v>8</v>
      </c>
      <c r="F12" s="7" t="s">
        <v>24</v>
      </c>
      <c r="G12" s="13" t="s">
        <v>63</v>
      </c>
    </row>
    <row r="13" spans="1:7" x14ac:dyDescent="0.25">
      <c r="A13" s="14" t="s">
        <v>1</v>
      </c>
      <c r="B13" s="21" t="s">
        <v>2</v>
      </c>
      <c r="C13" s="21" t="s">
        <v>3</v>
      </c>
      <c r="D13" s="21" t="s">
        <v>4</v>
      </c>
      <c r="E13" s="21" t="s">
        <v>6</v>
      </c>
      <c r="F13" s="21" t="s">
        <v>10</v>
      </c>
      <c r="G13" s="15" t="s">
        <v>11</v>
      </c>
    </row>
    <row r="14" spans="1:7" ht="45" x14ac:dyDescent="0.25">
      <c r="A14" s="24" t="s">
        <v>47</v>
      </c>
      <c r="B14" s="8" t="s">
        <v>65</v>
      </c>
      <c r="C14" s="3">
        <v>30.87</v>
      </c>
      <c r="D14" s="41"/>
      <c r="E14" s="4">
        <f>SUM(C14*D14)</f>
        <v>0</v>
      </c>
      <c r="F14" s="9">
        <v>10</v>
      </c>
      <c r="G14" s="16">
        <f>SUM(E14*F14)</f>
        <v>0</v>
      </c>
    </row>
    <row r="15" spans="1:7" ht="45" x14ac:dyDescent="0.25">
      <c r="A15" s="24" t="s">
        <v>48</v>
      </c>
      <c r="B15" s="8" t="s">
        <v>25</v>
      </c>
      <c r="C15" s="3">
        <v>2693.1</v>
      </c>
      <c r="D15" s="40"/>
      <c r="E15" s="4">
        <f>SUM(C15*D15)</f>
        <v>0</v>
      </c>
      <c r="F15" s="9">
        <v>10</v>
      </c>
      <c r="G15" s="16">
        <f>SUM(E15*F15)</f>
        <v>0</v>
      </c>
    </row>
    <row r="16" spans="1:7" ht="90" x14ac:dyDescent="0.25">
      <c r="A16" s="24" t="s">
        <v>50</v>
      </c>
      <c r="B16" s="22" t="s">
        <v>96</v>
      </c>
      <c r="C16" s="3">
        <v>2723.97</v>
      </c>
      <c r="D16" s="40"/>
      <c r="E16" s="4">
        <f>SUM(C16*D16)</f>
        <v>0</v>
      </c>
      <c r="F16" s="9">
        <v>10</v>
      </c>
      <c r="G16" s="16">
        <f>SUM(E16*F16)</f>
        <v>0</v>
      </c>
    </row>
    <row r="17" spans="1:7" ht="50.25" customHeight="1" x14ac:dyDescent="0.25">
      <c r="A17" s="24" t="s">
        <v>55</v>
      </c>
      <c r="B17" s="34" t="s">
        <v>64</v>
      </c>
      <c r="C17" s="27" t="s">
        <v>49</v>
      </c>
      <c r="D17" s="28"/>
      <c r="E17" s="42"/>
      <c r="F17" s="33">
        <v>1</v>
      </c>
      <c r="G17" s="36">
        <f>SUM(E17*F17)</f>
        <v>0</v>
      </c>
    </row>
    <row r="18" spans="1:7" ht="20.100000000000001" customHeight="1" x14ac:dyDescent="0.25">
      <c r="A18" s="17"/>
      <c r="B18" s="70" t="s">
        <v>12</v>
      </c>
      <c r="C18" s="70"/>
      <c r="D18" s="70"/>
      <c r="E18" s="70"/>
      <c r="F18" s="70"/>
      <c r="G18" s="18">
        <f>SUM(G14:G17)</f>
        <v>0</v>
      </c>
    </row>
    <row r="19" spans="1:7" x14ac:dyDescent="0.25">
      <c r="A19" s="62"/>
      <c r="B19" s="63"/>
      <c r="C19" s="63"/>
      <c r="D19" s="63"/>
      <c r="E19" s="63"/>
      <c r="F19" s="63"/>
      <c r="G19" s="64"/>
    </row>
    <row r="20" spans="1:7" ht="24.95" customHeight="1" x14ac:dyDescent="0.25">
      <c r="A20" s="71" t="s">
        <v>14</v>
      </c>
      <c r="B20" s="72"/>
      <c r="C20" s="72"/>
      <c r="D20" s="72"/>
      <c r="E20" s="72"/>
      <c r="F20" s="72"/>
      <c r="G20" s="73"/>
    </row>
    <row r="21" spans="1:7" ht="60" x14ac:dyDescent="0.25">
      <c r="A21" s="12"/>
      <c r="B21" s="5" t="s">
        <v>9</v>
      </c>
      <c r="C21" s="37" t="s">
        <v>23</v>
      </c>
      <c r="D21" s="7" t="s">
        <v>22</v>
      </c>
      <c r="E21" s="6" t="s">
        <v>8</v>
      </c>
      <c r="F21" s="7" t="s">
        <v>24</v>
      </c>
      <c r="G21" s="13" t="s">
        <v>63</v>
      </c>
    </row>
    <row r="22" spans="1:7" x14ac:dyDescent="0.25">
      <c r="A22" s="14" t="s">
        <v>1</v>
      </c>
      <c r="B22" s="21" t="s">
        <v>2</v>
      </c>
      <c r="C22" s="21" t="s">
        <v>3</v>
      </c>
      <c r="D22" s="21" t="s">
        <v>4</v>
      </c>
      <c r="E22" s="21" t="s">
        <v>6</v>
      </c>
      <c r="F22" s="21" t="s">
        <v>10</v>
      </c>
      <c r="G22" s="15" t="s">
        <v>11</v>
      </c>
    </row>
    <row r="23" spans="1:7" ht="45" x14ac:dyDescent="0.25">
      <c r="A23" s="24" t="s">
        <v>45</v>
      </c>
      <c r="B23" s="8" t="s">
        <v>65</v>
      </c>
      <c r="C23" s="3">
        <v>30.87</v>
      </c>
      <c r="D23" s="41"/>
      <c r="E23" s="4">
        <f>SUM(C23*D23)</f>
        <v>0</v>
      </c>
      <c r="F23" s="3">
        <v>1</v>
      </c>
      <c r="G23" s="16">
        <f>SUM(E23*F23)</f>
        <v>0</v>
      </c>
    </row>
    <row r="24" spans="1:7" ht="45" x14ac:dyDescent="0.25">
      <c r="A24" s="24" t="s">
        <v>46</v>
      </c>
      <c r="B24" s="8" t="s">
        <v>25</v>
      </c>
      <c r="C24" s="3">
        <v>2693.1</v>
      </c>
      <c r="D24" s="40"/>
      <c r="E24" s="4">
        <f>SUM(C24*D24)</f>
        <v>0</v>
      </c>
      <c r="F24" s="3">
        <v>1</v>
      </c>
      <c r="G24" s="16">
        <f>SUM(E24*F24)</f>
        <v>0</v>
      </c>
    </row>
    <row r="25" spans="1:7" ht="90" x14ac:dyDescent="0.25">
      <c r="A25" s="24" t="s">
        <v>51</v>
      </c>
      <c r="B25" s="22" t="s">
        <v>96</v>
      </c>
      <c r="C25" s="3">
        <v>2723.97</v>
      </c>
      <c r="D25" s="40"/>
      <c r="E25" s="4">
        <f>SUM(C25*D25)</f>
        <v>0</v>
      </c>
      <c r="F25" s="35">
        <v>1</v>
      </c>
      <c r="G25" s="38">
        <f>SUM(E25*F25)</f>
        <v>0</v>
      </c>
    </row>
    <row r="26" spans="1:7" ht="51.75" customHeight="1" x14ac:dyDescent="0.25">
      <c r="A26" s="24" t="s">
        <v>56</v>
      </c>
      <c r="B26" s="34" t="s">
        <v>64</v>
      </c>
      <c r="C26" s="27" t="s">
        <v>49</v>
      </c>
      <c r="D26" s="28"/>
      <c r="E26" s="42"/>
      <c r="F26" s="35">
        <v>1</v>
      </c>
      <c r="G26" s="36">
        <f>SUM(E26*F26)</f>
        <v>0</v>
      </c>
    </row>
    <row r="27" spans="1:7" ht="20.100000000000001" customHeight="1" x14ac:dyDescent="0.25">
      <c r="A27" s="43" t="s">
        <v>69</v>
      </c>
      <c r="B27" s="44"/>
      <c r="C27" s="44"/>
      <c r="D27" s="44"/>
      <c r="E27" s="44"/>
      <c r="F27" s="44"/>
      <c r="G27" s="45"/>
    </row>
    <row r="28" spans="1:7" x14ac:dyDescent="0.25">
      <c r="A28" s="62"/>
      <c r="B28" s="63"/>
      <c r="C28" s="63"/>
      <c r="D28" s="63"/>
      <c r="E28" s="63"/>
      <c r="F28" s="63"/>
      <c r="G28" s="64"/>
    </row>
    <row r="29" spans="1:7" ht="50.1" customHeight="1" thickBot="1" x14ac:dyDescent="0.3">
      <c r="A29" s="65" t="s">
        <v>93</v>
      </c>
      <c r="B29" s="66"/>
      <c r="C29" s="66"/>
      <c r="D29" s="66"/>
      <c r="E29" s="66"/>
      <c r="F29" s="66"/>
      <c r="G29" s="19">
        <f>SUM(F9+G18)</f>
        <v>0</v>
      </c>
    </row>
    <row r="30" spans="1:7" ht="60" customHeight="1" thickBot="1" x14ac:dyDescent="0.3">
      <c r="A30" s="67" t="s">
        <v>39</v>
      </c>
      <c r="B30" s="68"/>
      <c r="C30" s="68"/>
      <c r="D30" s="68"/>
      <c r="E30" s="68"/>
      <c r="F30" s="68"/>
      <c r="G30" s="69"/>
    </row>
    <row r="31" spans="1:7" ht="15.75" thickBot="1" x14ac:dyDescent="0.3">
      <c r="A31" s="84"/>
      <c r="B31" s="84"/>
      <c r="C31" s="84"/>
      <c r="D31" s="84"/>
      <c r="E31" s="84"/>
      <c r="F31" s="84"/>
      <c r="G31" s="84"/>
    </row>
    <row r="32" spans="1:7" ht="50.1" customHeight="1" x14ac:dyDescent="0.25">
      <c r="A32" s="96" t="s">
        <v>70</v>
      </c>
      <c r="B32" s="97"/>
      <c r="C32" s="97"/>
      <c r="D32" s="97"/>
      <c r="E32" s="97"/>
      <c r="F32" s="97"/>
      <c r="G32" s="98"/>
    </row>
    <row r="33" spans="1:7" ht="24.95" customHeight="1" x14ac:dyDescent="0.25">
      <c r="A33" s="85" t="s">
        <v>16</v>
      </c>
      <c r="B33" s="86"/>
      <c r="C33" s="86"/>
      <c r="D33" s="86"/>
      <c r="E33" s="86"/>
      <c r="F33" s="86"/>
      <c r="G33" s="87"/>
    </row>
    <row r="34" spans="1:7" ht="45" x14ac:dyDescent="0.25">
      <c r="A34" s="10"/>
      <c r="B34" s="88" t="s">
        <v>5</v>
      </c>
      <c r="C34" s="89"/>
      <c r="D34" s="2" t="s">
        <v>7</v>
      </c>
      <c r="E34" s="2" t="s">
        <v>94</v>
      </c>
      <c r="F34" s="90" t="s">
        <v>95</v>
      </c>
      <c r="G34" s="91"/>
    </row>
    <row r="35" spans="1:7" x14ac:dyDescent="0.25">
      <c r="A35" s="11" t="s">
        <v>1</v>
      </c>
      <c r="B35" s="92" t="s">
        <v>2</v>
      </c>
      <c r="C35" s="92"/>
      <c r="D35" s="21" t="s">
        <v>3</v>
      </c>
      <c r="E35" s="21" t="s">
        <v>4</v>
      </c>
      <c r="F35" s="93" t="s">
        <v>6</v>
      </c>
      <c r="G35" s="64"/>
    </row>
    <row r="36" spans="1:7" ht="81.75" customHeight="1" x14ac:dyDescent="0.25">
      <c r="A36" s="25" t="s">
        <v>91</v>
      </c>
      <c r="B36" s="74" t="s">
        <v>99</v>
      </c>
      <c r="C36" s="74"/>
      <c r="D36" s="40"/>
      <c r="E36" s="3">
        <v>5</v>
      </c>
      <c r="F36" s="75">
        <f>SUM(D36*E36)</f>
        <v>0</v>
      </c>
      <c r="G36" s="76"/>
    </row>
    <row r="37" spans="1:7" ht="20.100000000000001" customHeight="1" x14ac:dyDescent="0.25">
      <c r="A37" s="20"/>
      <c r="B37" s="77" t="s">
        <v>17</v>
      </c>
      <c r="C37" s="78"/>
      <c r="D37" s="78"/>
      <c r="E37" s="79"/>
      <c r="F37" s="80">
        <f>SUM(F36)</f>
        <v>0</v>
      </c>
      <c r="G37" s="81"/>
    </row>
    <row r="38" spans="1:7" ht="50.1" customHeight="1" x14ac:dyDescent="0.25">
      <c r="A38" s="82" t="s">
        <v>90</v>
      </c>
      <c r="B38" s="83"/>
      <c r="C38" s="83"/>
      <c r="D38" s="83"/>
      <c r="E38" s="83"/>
      <c r="F38" s="94">
        <f>SUM(1.5*F37)</f>
        <v>0</v>
      </c>
      <c r="G38" s="95"/>
    </row>
    <row r="39" spans="1:7" x14ac:dyDescent="0.25">
      <c r="A39" s="62"/>
      <c r="B39" s="63"/>
      <c r="C39" s="63"/>
      <c r="D39" s="63"/>
      <c r="E39" s="63"/>
      <c r="F39" s="63"/>
      <c r="G39" s="64"/>
    </row>
    <row r="40" spans="1:7" ht="24.95" customHeight="1" x14ac:dyDescent="0.25">
      <c r="A40" s="71" t="s">
        <v>18</v>
      </c>
      <c r="B40" s="72"/>
      <c r="C40" s="72"/>
      <c r="D40" s="72"/>
      <c r="E40" s="72"/>
      <c r="F40" s="72"/>
      <c r="G40" s="73"/>
    </row>
    <row r="41" spans="1:7" ht="60" x14ac:dyDescent="0.25">
      <c r="A41" s="12"/>
      <c r="B41" s="5" t="s">
        <v>9</v>
      </c>
      <c r="C41" s="37" t="s">
        <v>21</v>
      </c>
      <c r="D41" s="7" t="s">
        <v>22</v>
      </c>
      <c r="E41" s="6" t="s">
        <v>8</v>
      </c>
      <c r="F41" s="7" t="s">
        <v>24</v>
      </c>
      <c r="G41" s="13" t="s">
        <v>63</v>
      </c>
    </row>
    <row r="42" spans="1:7" x14ac:dyDescent="0.25">
      <c r="A42" s="14" t="s">
        <v>1</v>
      </c>
      <c r="B42" s="21" t="s">
        <v>2</v>
      </c>
      <c r="C42" s="21" t="s">
        <v>3</v>
      </c>
      <c r="D42" s="21" t="s">
        <v>4</v>
      </c>
      <c r="E42" s="21" t="s">
        <v>6</v>
      </c>
      <c r="F42" s="21" t="s">
        <v>10</v>
      </c>
      <c r="G42" s="15" t="s">
        <v>11</v>
      </c>
    </row>
    <row r="43" spans="1:7" ht="45" x14ac:dyDescent="0.25">
      <c r="A43" s="24" t="s">
        <v>43</v>
      </c>
      <c r="B43" s="8" t="s">
        <v>26</v>
      </c>
      <c r="C43" s="3">
        <v>138</v>
      </c>
      <c r="D43" s="41"/>
      <c r="E43" s="4">
        <f t="shared" ref="E43:E54" si="0">SUM(C43*D43)</f>
        <v>0</v>
      </c>
      <c r="F43" s="9">
        <v>10</v>
      </c>
      <c r="G43" s="16">
        <f t="shared" ref="G43:G54" si="1">SUM(E43*F43)</f>
        <v>0</v>
      </c>
    </row>
    <row r="44" spans="1:7" ht="45" x14ac:dyDescent="0.25">
      <c r="A44" s="24" t="s">
        <v>44</v>
      </c>
      <c r="B44" s="8" t="s">
        <v>59</v>
      </c>
      <c r="C44" s="3">
        <v>15</v>
      </c>
      <c r="D44" s="40"/>
      <c r="E44" s="4">
        <f t="shared" si="0"/>
        <v>0</v>
      </c>
      <c r="F44" s="9">
        <v>10</v>
      </c>
      <c r="G44" s="16">
        <f t="shared" si="1"/>
        <v>0</v>
      </c>
    </row>
    <row r="45" spans="1:7" ht="45" x14ac:dyDescent="0.25">
      <c r="A45" s="24" t="s">
        <v>52</v>
      </c>
      <c r="B45" s="8" t="s">
        <v>27</v>
      </c>
      <c r="C45" s="3">
        <v>370</v>
      </c>
      <c r="D45" s="40"/>
      <c r="E45" s="4">
        <f t="shared" si="0"/>
        <v>0</v>
      </c>
      <c r="F45" s="9">
        <v>10</v>
      </c>
      <c r="G45" s="16">
        <f t="shared" si="1"/>
        <v>0</v>
      </c>
    </row>
    <row r="46" spans="1:7" ht="45" x14ac:dyDescent="0.25">
      <c r="A46" s="24" t="s">
        <v>57</v>
      </c>
      <c r="B46" s="8" t="s">
        <v>61</v>
      </c>
      <c r="C46" s="3">
        <v>54</v>
      </c>
      <c r="D46" s="40"/>
      <c r="E46" s="4">
        <f t="shared" si="0"/>
        <v>0</v>
      </c>
      <c r="F46" s="9">
        <v>10</v>
      </c>
      <c r="G46" s="16">
        <f t="shared" si="1"/>
        <v>0</v>
      </c>
    </row>
    <row r="47" spans="1:7" ht="45" x14ac:dyDescent="0.25">
      <c r="A47" s="24" t="s">
        <v>71</v>
      </c>
      <c r="B47" s="8" t="s">
        <v>28</v>
      </c>
      <c r="C47" s="3">
        <v>61.2</v>
      </c>
      <c r="D47" s="40"/>
      <c r="E47" s="4">
        <f t="shared" si="0"/>
        <v>0</v>
      </c>
      <c r="F47" s="9">
        <v>10</v>
      </c>
      <c r="G47" s="16">
        <f t="shared" si="1"/>
        <v>0</v>
      </c>
    </row>
    <row r="48" spans="1:7" ht="45" x14ac:dyDescent="0.25">
      <c r="A48" s="24" t="s">
        <v>72</v>
      </c>
      <c r="B48" s="22" t="s">
        <v>29</v>
      </c>
      <c r="C48" s="3">
        <v>26.4</v>
      </c>
      <c r="D48" s="40"/>
      <c r="E48" s="4">
        <f t="shared" si="0"/>
        <v>0</v>
      </c>
      <c r="F48" s="9">
        <v>10</v>
      </c>
      <c r="G48" s="16">
        <f t="shared" si="1"/>
        <v>0</v>
      </c>
    </row>
    <row r="49" spans="1:11" ht="45" x14ac:dyDescent="0.25">
      <c r="A49" s="24" t="s">
        <v>73</v>
      </c>
      <c r="B49" s="22" t="s">
        <v>30</v>
      </c>
      <c r="C49" s="3">
        <v>97.5</v>
      </c>
      <c r="D49" s="40"/>
      <c r="E49" s="4">
        <f t="shared" si="0"/>
        <v>0</v>
      </c>
      <c r="F49" s="9">
        <v>10</v>
      </c>
      <c r="G49" s="16">
        <f t="shared" si="1"/>
        <v>0</v>
      </c>
      <c r="K49" s="1"/>
    </row>
    <row r="50" spans="1:11" ht="45" x14ac:dyDescent="0.25">
      <c r="A50" s="24" t="s">
        <v>74</v>
      </c>
      <c r="B50" s="22" t="s">
        <v>60</v>
      </c>
      <c r="C50" s="3">
        <v>0.72</v>
      </c>
      <c r="D50" s="40"/>
      <c r="E50" s="4">
        <f t="shared" si="0"/>
        <v>0</v>
      </c>
      <c r="F50" s="9">
        <v>10</v>
      </c>
      <c r="G50" s="16">
        <f t="shared" si="1"/>
        <v>0</v>
      </c>
    </row>
    <row r="51" spans="1:11" ht="45" x14ac:dyDescent="0.25">
      <c r="A51" s="24" t="s">
        <v>75</v>
      </c>
      <c r="B51" s="22" t="s">
        <v>31</v>
      </c>
      <c r="C51" s="3">
        <v>6</v>
      </c>
      <c r="D51" s="40"/>
      <c r="E51" s="4">
        <f t="shared" si="0"/>
        <v>0</v>
      </c>
      <c r="F51" s="9">
        <v>10</v>
      </c>
      <c r="G51" s="16">
        <f t="shared" si="1"/>
        <v>0</v>
      </c>
    </row>
    <row r="52" spans="1:11" ht="45" x14ac:dyDescent="0.25">
      <c r="A52" s="24" t="s">
        <v>76</v>
      </c>
      <c r="B52" s="22" t="s">
        <v>32</v>
      </c>
      <c r="C52" s="3">
        <v>10.4</v>
      </c>
      <c r="D52" s="40"/>
      <c r="E52" s="4">
        <f t="shared" si="0"/>
        <v>0</v>
      </c>
      <c r="F52" s="9">
        <v>10</v>
      </c>
      <c r="G52" s="16">
        <f t="shared" si="1"/>
        <v>0</v>
      </c>
    </row>
    <row r="53" spans="1:11" ht="45" x14ac:dyDescent="0.25">
      <c r="A53" s="24" t="s">
        <v>77</v>
      </c>
      <c r="B53" s="22" t="s">
        <v>33</v>
      </c>
      <c r="C53" s="3">
        <v>4.32</v>
      </c>
      <c r="D53" s="40"/>
      <c r="E53" s="4">
        <f t="shared" si="0"/>
        <v>0</v>
      </c>
      <c r="F53" s="9">
        <v>10</v>
      </c>
      <c r="G53" s="16">
        <f t="shared" si="1"/>
        <v>0</v>
      </c>
    </row>
    <row r="54" spans="1:11" ht="90" x14ac:dyDescent="0.25">
      <c r="A54" s="39" t="s">
        <v>78</v>
      </c>
      <c r="B54" s="22" t="s">
        <v>96</v>
      </c>
      <c r="C54" s="3">
        <v>783.54</v>
      </c>
      <c r="D54" s="40"/>
      <c r="E54" s="4">
        <f t="shared" si="0"/>
        <v>0</v>
      </c>
      <c r="F54" s="33">
        <v>10</v>
      </c>
      <c r="G54" s="38">
        <f t="shared" si="1"/>
        <v>0</v>
      </c>
    </row>
    <row r="55" spans="1:11" ht="49.5" customHeight="1" x14ac:dyDescent="0.25">
      <c r="A55" s="24" t="s">
        <v>97</v>
      </c>
      <c r="B55" s="34" t="s">
        <v>62</v>
      </c>
      <c r="C55" s="27" t="s">
        <v>49</v>
      </c>
      <c r="D55" s="28"/>
      <c r="E55" s="42"/>
      <c r="F55" s="33">
        <v>1</v>
      </c>
      <c r="G55" s="36">
        <f>SUM(E55*F55)</f>
        <v>0</v>
      </c>
    </row>
    <row r="56" spans="1:11" ht="20.100000000000001" customHeight="1" x14ac:dyDescent="0.25">
      <c r="A56" s="17"/>
      <c r="B56" s="70" t="s">
        <v>19</v>
      </c>
      <c r="C56" s="70"/>
      <c r="D56" s="70"/>
      <c r="E56" s="70"/>
      <c r="F56" s="70"/>
      <c r="G56" s="18">
        <f>SUM(G43:G55)</f>
        <v>0</v>
      </c>
    </row>
    <row r="57" spans="1:11" x14ac:dyDescent="0.25">
      <c r="A57" s="62"/>
      <c r="B57" s="63"/>
      <c r="C57" s="63"/>
      <c r="D57" s="63"/>
      <c r="E57" s="63"/>
      <c r="F57" s="63"/>
      <c r="G57" s="64"/>
    </row>
    <row r="58" spans="1:11" ht="24.95" customHeight="1" x14ac:dyDescent="0.25">
      <c r="A58" s="71" t="s">
        <v>20</v>
      </c>
      <c r="B58" s="72"/>
      <c r="C58" s="72"/>
      <c r="D58" s="72"/>
      <c r="E58" s="72"/>
      <c r="F58" s="72"/>
      <c r="G58" s="73"/>
    </row>
    <row r="59" spans="1:11" ht="60" x14ac:dyDescent="0.25">
      <c r="A59" s="12"/>
      <c r="B59" s="5" t="s">
        <v>9</v>
      </c>
      <c r="C59" s="37" t="s">
        <v>23</v>
      </c>
      <c r="D59" s="7" t="s">
        <v>22</v>
      </c>
      <c r="E59" s="6" t="s">
        <v>8</v>
      </c>
      <c r="F59" s="7" t="s">
        <v>24</v>
      </c>
      <c r="G59" s="13" t="s">
        <v>63</v>
      </c>
    </row>
    <row r="60" spans="1:11" x14ac:dyDescent="0.25">
      <c r="A60" s="14" t="s">
        <v>1</v>
      </c>
      <c r="B60" s="21" t="s">
        <v>2</v>
      </c>
      <c r="C60" s="21" t="s">
        <v>3</v>
      </c>
      <c r="D60" s="21" t="s">
        <v>4</v>
      </c>
      <c r="E60" s="21" t="s">
        <v>6</v>
      </c>
      <c r="F60" s="21" t="s">
        <v>10</v>
      </c>
      <c r="G60" s="15" t="s">
        <v>11</v>
      </c>
    </row>
    <row r="61" spans="1:11" ht="45" x14ac:dyDescent="0.25">
      <c r="A61" s="24" t="s">
        <v>41</v>
      </c>
      <c r="B61" s="8" t="s">
        <v>26</v>
      </c>
      <c r="C61" s="3">
        <v>138</v>
      </c>
      <c r="D61" s="41"/>
      <c r="E61" s="4">
        <f t="shared" ref="E61:E71" si="2">SUM(C61*D61)</f>
        <v>0</v>
      </c>
      <c r="F61" s="3">
        <v>1</v>
      </c>
      <c r="G61" s="16">
        <f t="shared" ref="G61:G72" si="3">SUM(E61*F61)</f>
        <v>0</v>
      </c>
    </row>
    <row r="62" spans="1:11" ht="45" x14ac:dyDescent="0.25">
      <c r="A62" s="24" t="s">
        <v>42</v>
      </c>
      <c r="B62" s="8" t="s">
        <v>59</v>
      </c>
      <c r="C62" s="3">
        <v>15</v>
      </c>
      <c r="D62" s="40"/>
      <c r="E62" s="4">
        <f t="shared" si="2"/>
        <v>0</v>
      </c>
      <c r="F62" s="3">
        <v>1</v>
      </c>
      <c r="G62" s="16">
        <f t="shared" si="3"/>
        <v>0</v>
      </c>
    </row>
    <row r="63" spans="1:11" ht="45" x14ac:dyDescent="0.25">
      <c r="A63" s="24" t="s">
        <v>53</v>
      </c>
      <c r="B63" s="8" t="s">
        <v>27</v>
      </c>
      <c r="C63" s="3">
        <v>370</v>
      </c>
      <c r="D63" s="40"/>
      <c r="E63" s="4">
        <f t="shared" si="2"/>
        <v>0</v>
      </c>
      <c r="F63" s="3">
        <v>1</v>
      </c>
      <c r="G63" s="16">
        <f t="shared" si="3"/>
        <v>0</v>
      </c>
    </row>
    <row r="64" spans="1:11" ht="45" x14ac:dyDescent="0.25">
      <c r="A64" s="24" t="s">
        <v>58</v>
      </c>
      <c r="B64" s="8" t="s">
        <v>61</v>
      </c>
      <c r="C64" s="3">
        <v>54</v>
      </c>
      <c r="D64" s="40"/>
      <c r="E64" s="4">
        <f t="shared" si="2"/>
        <v>0</v>
      </c>
      <c r="F64" s="3">
        <v>1</v>
      </c>
      <c r="G64" s="16">
        <f t="shared" si="3"/>
        <v>0</v>
      </c>
    </row>
    <row r="65" spans="1:7" ht="45" x14ac:dyDescent="0.25">
      <c r="A65" s="24" t="s">
        <v>79</v>
      </c>
      <c r="B65" s="8" t="s">
        <v>28</v>
      </c>
      <c r="C65" s="3">
        <v>61.2</v>
      </c>
      <c r="D65" s="40"/>
      <c r="E65" s="4">
        <f t="shared" si="2"/>
        <v>0</v>
      </c>
      <c r="F65" s="3">
        <v>1</v>
      </c>
      <c r="G65" s="16">
        <f t="shared" si="3"/>
        <v>0</v>
      </c>
    </row>
    <row r="66" spans="1:7" ht="45" x14ac:dyDescent="0.25">
      <c r="A66" s="24" t="s">
        <v>80</v>
      </c>
      <c r="B66" s="22" t="s">
        <v>29</v>
      </c>
      <c r="C66" s="3">
        <v>26.4</v>
      </c>
      <c r="D66" s="40"/>
      <c r="E66" s="4">
        <f t="shared" si="2"/>
        <v>0</v>
      </c>
      <c r="F66" s="3">
        <v>1</v>
      </c>
      <c r="G66" s="16">
        <f t="shared" si="3"/>
        <v>0</v>
      </c>
    </row>
    <row r="67" spans="1:7" ht="45" x14ac:dyDescent="0.25">
      <c r="A67" s="24" t="s">
        <v>81</v>
      </c>
      <c r="B67" s="22" t="s">
        <v>30</v>
      </c>
      <c r="C67" s="3">
        <v>97.5</v>
      </c>
      <c r="D67" s="40"/>
      <c r="E67" s="4">
        <f t="shared" si="2"/>
        <v>0</v>
      </c>
      <c r="F67" s="3">
        <v>1</v>
      </c>
      <c r="G67" s="16">
        <f t="shared" si="3"/>
        <v>0</v>
      </c>
    </row>
    <row r="68" spans="1:7" ht="45" x14ac:dyDescent="0.25">
      <c r="A68" s="24" t="s">
        <v>82</v>
      </c>
      <c r="B68" s="22" t="s">
        <v>60</v>
      </c>
      <c r="C68" s="3">
        <v>0.72</v>
      </c>
      <c r="D68" s="40"/>
      <c r="E68" s="4">
        <f t="shared" si="2"/>
        <v>0</v>
      </c>
      <c r="F68" s="3">
        <v>1</v>
      </c>
      <c r="G68" s="16">
        <f t="shared" si="3"/>
        <v>0</v>
      </c>
    </row>
    <row r="69" spans="1:7" ht="45" x14ac:dyDescent="0.25">
      <c r="A69" s="24" t="s">
        <v>83</v>
      </c>
      <c r="B69" s="22" t="s">
        <v>31</v>
      </c>
      <c r="C69" s="3">
        <v>6</v>
      </c>
      <c r="D69" s="40"/>
      <c r="E69" s="4">
        <f t="shared" si="2"/>
        <v>0</v>
      </c>
      <c r="F69" s="3">
        <v>1</v>
      </c>
      <c r="G69" s="16">
        <f t="shared" si="3"/>
        <v>0</v>
      </c>
    </row>
    <row r="70" spans="1:7" ht="45" x14ac:dyDescent="0.25">
      <c r="A70" s="24" t="s">
        <v>84</v>
      </c>
      <c r="B70" s="22" t="s">
        <v>32</v>
      </c>
      <c r="C70" s="3">
        <v>10.4</v>
      </c>
      <c r="D70" s="40"/>
      <c r="E70" s="4">
        <f t="shared" si="2"/>
        <v>0</v>
      </c>
      <c r="F70" s="3">
        <v>1</v>
      </c>
      <c r="G70" s="16">
        <f t="shared" si="3"/>
        <v>0</v>
      </c>
    </row>
    <row r="71" spans="1:7" ht="45" x14ac:dyDescent="0.25">
      <c r="A71" s="24" t="s">
        <v>85</v>
      </c>
      <c r="B71" s="22" t="s">
        <v>33</v>
      </c>
      <c r="C71" s="3">
        <v>4.32</v>
      </c>
      <c r="D71" s="40"/>
      <c r="E71" s="4">
        <f t="shared" si="2"/>
        <v>0</v>
      </c>
      <c r="F71" s="3">
        <v>1</v>
      </c>
      <c r="G71" s="16">
        <f t="shared" si="3"/>
        <v>0</v>
      </c>
    </row>
    <row r="72" spans="1:7" ht="90" x14ac:dyDescent="0.25">
      <c r="A72" s="39" t="s">
        <v>86</v>
      </c>
      <c r="B72" s="22" t="s">
        <v>96</v>
      </c>
      <c r="C72" s="3">
        <v>783.54</v>
      </c>
      <c r="D72" s="40"/>
      <c r="E72" s="4">
        <f>SUM(C72*D72)</f>
        <v>0</v>
      </c>
      <c r="F72" s="3">
        <v>1</v>
      </c>
      <c r="G72" s="16">
        <f t="shared" si="3"/>
        <v>0</v>
      </c>
    </row>
    <row r="73" spans="1:7" ht="44.25" customHeight="1" x14ac:dyDescent="0.25">
      <c r="A73" s="24" t="s">
        <v>98</v>
      </c>
      <c r="B73" s="26" t="s">
        <v>62</v>
      </c>
      <c r="C73" s="27" t="s">
        <v>49</v>
      </c>
      <c r="D73" s="28"/>
      <c r="E73" s="42"/>
      <c r="F73" s="35"/>
      <c r="G73" s="36">
        <f>SUM(E73*F73)</f>
        <v>0</v>
      </c>
    </row>
    <row r="74" spans="1:7" ht="39.950000000000003" customHeight="1" x14ac:dyDescent="0.25">
      <c r="A74" s="43" t="s">
        <v>87</v>
      </c>
      <c r="B74" s="44"/>
      <c r="C74" s="44"/>
      <c r="D74" s="44"/>
      <c r="E74" s="44"/>
      <c r="F74" s="44"/>
      <c r="G74" s="45"/>
    </row>
    <row r="75" spans="1:7" x14ac:dyDescent="0.25">
      <c r="A75" s="62"/>
      <c r="B75" s="63"/>
      <c r="C75" s="63"/>
      <c r="D75" s="63"/>
      <c r="E75" s="63"/>
      <c r="F75" s="63"/>
      <c r="G75" s="64"/>
    </row>
    <row r="76" spans="1:7" ht="50.1" customHeight="1" thickBot="1" x14ac:dyDescent="0.3">
      <c r="A76" s="65" t="s">
        <v>92</v>
      </c>
      <c r="B76" s="66"/>
      <c r="C76" s="66"/>
      <c r="D76" s="66"/>
      <c r="E76" s="66"/>
      <c r="F76" s="66"/>
      <c r="G76" s="19">
        <f>SUM(F38+G56)</f>
        <v>0</v>
      </c>
    </row>
    <row r="77" spans="1:7" ht="60" customHeight="1" thickBot="1" x14ac:dyDescent="0.3">
      <c r="A77" s="67" t="s">
        <v>39</v>
      </c>
      <c r="B77" s="68"/>
      <c r="C77" s="68"/>
      <c r="D77" s="68"/>
      <c r="E77" s="68"/>
      <c r="F77" s="68"/>
      <c r="G77" s="69"/>
    </row>
    <row r="78" spans="1:7" x14ac:dyDescent="0.25">
      <c r="A78" s="61"/>
      <c r="B78" s="61"/>
      <c r="C78" s="61"/>
      <c r="D78" s="61"/>
      <c r="E78" s="61"/>
      <c r="F78" s="61"/>
      <c r="G78" s="61"/>
    </row>
    <row r="79" spans="1:7" ht="46.5" x14ac:dyDescent="0.7">
      <c r="A79" s="46" t="s">
        <v>88</v>
      </c>
      <c r="B79" s="47"/>
      <c r="C79" s="47"/>
      <c r="D79" s="48"/>
      <c r="E79" s="29"/>
      <c r="F79" s="29"/>
      <c r="G79" s="29"/>
    </row>
    <row r="80" spans="1:7" ht="30" customHeight="1" x14ac:dyDescent="0.25">
      <c r="A80" s="32" t="s">
        <v>34</v>
      </c>
      <c r="B80" s="30" t="s">
        <v>38</v>
      </c>
      <c r="C80" s="59" t="s">
        <v>35</v>
      </c>
      <c r="D80" s="60"/>
      <c r="E80" s="23"/>
      <c r="F80" s="23"/>
      <c r="G80" s="23"/>
    </row>
    <row r="81" spans="1:4" ht="24.95" customHeight="1" x14ac:dyDescent="0.25">
      <c r="A81" s="32">
        <v>1</v>
      </c>
      <c r="B81" s="31" t="s">
        <v>36</v>
      </c>
      <c r="C81" s="49">
        <f>SUM(G29)</f>
        <v>0</v>
      </c>
      <c r="D81" s="50"/>
    </row>
    <row r="82" spans="1:4" ht="24.95" customHeight="1" x14ac:dyDescent="0.25">
      <c r="A82" s="32">
        <v>2</v>
      </c>
      <c r="B82" s="31" t="s">
        <v>37</v>
      </c>
      <c r="C82" s="49">
        <f>SUM(G76)</f>
        <v>0</v>
      </c>
      <c r="D82" s="50"/>
    </row>
    <row r="83" spans="1:4" ht="39.950000000000003" customHeight="1" x14ac:dyDescent="0.25">
      <c r="A83" s="53" t="s">
        <v>54</v>
      </c>
      <c r="B83" s="54"/>
      <c r="C83" s="55">
        <f>SUM(C81:D82)</f>
        <v>0</v>
      </c>
      <c r="D83" s="56"/>
    </row>
    <row r="84" spans="1:4" ht="39.950000000000003" customHeight="1" x14ac:dyDescent="0.25">
      <c r="A84" s="51" t="s">
        <v>89</v>
      </c>
      <c r="B84" s="52"/>
      <c r="C84" s="57">
        <f>SUM(3*C83)</f>
        <v>0</v>
      </c>
      <c r="D84" s="58"/>
    </row>
  </sheetData>
  <sheetProtection algorithmName="SHA-512" hashValue="QzpuhtHPrknb8RUc0PssVhnA2FWhvTZZY2HnpDoNW+21uGSXXTiAa9tkOtTP+SEEJU7CDYDBKEbWN1JmATEdNA==" saltValue="7uf1ymLNDVZx/ywQhBOlDQ==" spinCount="100000" sheet="1" objects="1" scenarios="1"/>
  <mergeCells count="53">
    <mergeCell ref="B7:C7"/>
    <mergeCell ref="F7:G7"/>
    <mergeCell ref="B8:E8"/>
    <mergeCell ref="F8:G8"/>
    <mergeCell ref="A1:G2"/>
    <mergeCell ref="F6:G6"/>
    <mergeCell ref="A3:G3"/>
    <mergeCell ref="A4:G4"/>
    <mergeCell ref="B5:C5"/>
    <mergeCell ref="F5:G5"/>
    <mergeCell ref="B6:C6"/>
    <mergeCell ref="A10:G10"/>
    <mergeCell ref="A9:E9"/>
    <mergeCell ref="F9:G9"/>
    <mergeCell ref="A11:G11"/>
    <mergeCell ref="B18:F18"/>
    <mergeCell ref="A19:G19"/>
    <mergeCell ref="A20:G20"/>
    <mergeCell ref="A27:G27"/>
    <mergeCell ref="A31:G31"/>
    <mergeCell ref="A40:G40"/>
    <mergeCell ref="A33:G33"/>
    <mergeCell ref="B34:C34"/>
    <mergeCell ref="F34:G34"/>
    <mergeCell ref="B35:C35"/>
    <mergeCell ref="F35:G35"/>
    <mergeCell ref="F38:G38"/>
    <mergeCell ref="A28:G28"/>
    <mergeCell ref="A29:F29"/>
    <mergeCell ref="A30:G30"/>
    <mergeCell ref="A32:G32"/>
    <mergeCell ref="B56:F56"/>
    <mergeCell ref="A57:G57"/>
    <mergeCell ref="A58:G58"/>
    <mergeCell ref="B36:C36"/>
    <mergeCell ref="F36:G36"/>
    <mergeCell ref="B37:E37"/>
    <mergeCell ref="F37:G37"/>
    <mergeCell ref="A39:G39"/>
    <mergeCell ref="A38:E38"/>
    <mergeCell ref="A74:G74"/>
    <mergeCell ref="A79:D79"/>
    <mergeCell ref="C82:D82"/>
    <mergeCell ref="A84:B84"/>
    <mergeCell ref="A83:B83"/>
    <mergeCell ref="C83:D83"/>
    <mergeCell ref="C84:D84"/>
    <mergeCell ref="C80:D80"/>
    <mergeCell ref="C81:D81"/>
    <mergeCell ref="A78:G78"/>
    <mergeCell ref="A75:G75"/>
    <mergeCell ref="A76:F76"/>
    <mergeCell ref="A77:G77"/>
  </mergeCells>
  <phoneticPr fontId="1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2026-08-11T08:37:34Z</dcterms:modified>
</cp:coreProperties>
</file>